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F42" i="1"/>
  <c r="G42" i="1" s="1"/>
  <c r="H42" i="1" s="1"/>
  <c r="E36" i="1"/>
  <c r="G36" i="1" s="1"/>
  <c r="H36" i="1" s="1"/>
  <c r="H45" i="1" l="1"/>
  <c r="G47" i="1"/>
  <c r="E30" i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H12" i="1"/>
  <c r="H18" i="1" l="1"/>
  <c r="H47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<sst xmlns="http://schemas.openxmlformats.org/spreadsheetml/2006/main" count="45" uniqueCount="44">
  <si>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</si>
  <si>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</si>
  <si>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</si>
  <si>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</si>
  <si>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</si>
  <si>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</si>
  <si>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</si>
  <si>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</si>
  <si>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</si>
  <si>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</si>
  <si>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</si>
  <si>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</si>
  <si>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</si>
  <si>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</si>
  <si>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</si>
  <si>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</si>
  <si>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</si>
  <si>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</si>
  <si>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</si>
  <si>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</si>
  <si>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</si>
  <si>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</si>
  <si>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</si>
  <si>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</si>
  <si>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</si>
  <si>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</si>
  <si>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</si>
  <si>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</si>
  <si>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</si>
  <si>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</si>
  <si>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COCONO</t>
  </si>
  <si>
    <t>NUMERO DE CUENTA:85DP07G205500010</t>
  </si>
  <si>
    <t>CORRESPONDIENTE AL MUNICIPIO DE PURISIMA DEL RINCON</t>
  </si>
  <si>
    <t>TENSION: BAJA - BAJA</t>
  </si>
  <si>
    <t xml:space="preserve">FECHA DE CENSO: 6/05/2019   </t>
  </si>
  <si>
    <t>RPU: 064131090089</t>
  </si>
  <si>
    <t>UBICACION: POB. EL COCONO</t>
  </si>
  <si>
    <t>TARIFA: 5A</t>
  </si>
  <si>
    <t>ZONA LEON</t>
  </si>
  <si>
    <t>100 W</t>
  </si>
  <si>
    <t>175 W</t>
  </si>
  <si>
    <t>32 W</t>
  </si>
  <si>
    <t>65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</si>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</sst>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31" zoomScaleNormal="100" zoomScaleSheetLayoutView="100" workbookViewId="0">
      <selection activeCell="K39" sqref="K39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38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 x14ac:dyDescent="0.25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29</v>
      </c>
      <c r="D12" s="23">
        <v>2900</v>
      </c>
      <c r="E12" s="27">
        <f>SUM(D12:D13)</f>
        <v>3075</v>
      </c>
      <c r="F12" s="29">
        <f>E12*0.25</f>
        <v>768.75</v>
      </c>
      <c r="G12" s="31">
        <f>(E12+F12)/1000</f>
        <v>3.84375</v>
      </c>
      <c r="H12" s="33">
        <f>G12*12</f>
        <v>46.125</v>
      </c>
      <c r="I12" s="7"/>
    </row>
    <row r="13" spans="1:9" x14ac:dyDescent="0.25">
      <c r="A13" s="5"/>
      <c r="B13" s="1" t="s">
        <v>40</v>
      </c>
      <c r="C13" s="13">
        <v>1</v>
      </c>
      <c r="D13" s="23">
        <v>175</v>
      </c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41</v>
      </c>
      <c r="C21" s="14">
        <v>116</v>
      </c>
      <c r="D21" s="23">
        <v>3712</v>
      </c>
      <c r="E21" s="27">
        <f>SUM(D21:D22)</f>
        <v>3712</v>
      </c>
      <c r="F21" s="29">
        <f>E21*0.25</f>
        <v>928</v>
      </c>
      <c r="G21" s="31">
        <f>(E21+F21)/1000</f>
        <v>4.6399999999999997</v>
      </c>
      <c r="H21" s="33">
        <f>G21*12</f>
        <v>55.679999999999993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42</v>
      </c>
      <c r="C24" s="14">
        <v>1</v>
      </c>
      <c r="D24" s="23">
        <v>65</v>
      </c>
      <c r="E24" s="27">
        <f>SUM(D24:D25)</f>
        <v>65</v>
      </c>
      <c r="F24" s="29">
        <f>E24*0.25</f>
        <v>16.25</v>
      </c>
      <c r="G24" s="31">
        <f>(E24+F24)/1000</f>
        <v>8.1250000000000003E-2</v>
      </c>
      <c r="H24" s="33">
        <f>G24*12</f>
        <v>0.97500000000000009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/>
      <c r="D45" s="23"/>
      <c r="E45" s="27">
        <f>SUM(D45:D46)</f>
        <v>0</v>
      </c>
      <c r="F45" s="29">
        <f>E45*0.25</f>
        <v>0</v>
      </c>
      <c r="G45" s="31">
        <f>(E45+F45)/1000</f>
        <v>0</v>
      </c>
      <c r="H45" s="33">
        <f>G45*12</f>
        <v>0</v>
      </c>
      <c r="I45" s="7"/>
    </row>
    <row r="46" spans="1:9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9" x14ac:dyDescent="0.25">
      <c r="A47" s="5"/>
      <c r="B47" s="17" t="s">
        <v>14</v>
      </c>
      <c r="C47" s="14">
        <f t="shared" ref="C47:H47" si="0">SUM(C12:C46)</f>
        <v>147</v>
      </c>
      <c r="D47" s="23">
        <f t="shared" si="0"/>
        <v>6852</v>
      </c>
      <c r="E47" s="24">
        <f>(SUM(E12:E46))/1000</f>
        <v>6.8520000000000003</v>
      </c>
      <c r="F47" s="14">
        <f t="shared" si="0"/>
        <v>1713</v>
      </c>
      <c r="G47" s="15">
        <f>SUM(G12:G46)</f>
        <v>8.5650000000000013</v>
      </c>
      <c r="H47" s="21">
        <f t="shared" si="0"/>
        <v>102.77999999999999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 x14ac:dyDescent="0.25">
      <c r="A55" s="5"/>
      <c r="B55" s="18" t="s">
        <v>37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2019-05-07T17:02:48Z</cp:lastPrinted>
  <dcterms:created xsi:type="dcterms:W3CDTF">2011-10-26T15:56:34Z</dcterms:created>
  <dcterms:modified xsi:type="dcterms:W3CDTF">2019-10-27T20:00:48Z</dcterms:modified>
</cp:coreProperties>
</file>